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 defaultThemeVersion="124226"/>
  <bookViews>
    <workbookView xWindow="0" yWindow="120" windowWidth="23256" windowHeight="1231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Обоснование!$A$17:$AD$30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</workbook>
</file>

<file path=xl/calcChain.xml><?xml version="1.0" encoding="utf-8"?>
<calcChain xmlns="http://schemas.openxmlformats.org/spreadsheetml/2006/main">
  <c r="K22" i="3" l="1"/>
  <c r="AA22" i="3" s="1"/>
  <c r="K23" i="3"/>
  <c r="AA23" i="3" s="1"/>
  <c r="K24" i="3"/>
  <c r="AA24" i="3" s="1"/>
  <c r="K25" i="3"/>
  <c r="AA25" i="3" s="1"/>
  <c r="AB25" i="3"/>
  <c r="AC25" i="3" s="1"/>
  <c r="K26" i="3"/>
  <c r="AA26" i="3" s="1"/>
  <c r="K27" i="3"/>
  <c r="AA27" i="3" s="1"/>
  <c r="K28" i="3"/>
  <c r="AA28" i="3" s="1"/>
  <c r="K29" i="3"/>
  <c r="AA29" i="3" s="1"/>
  <c r="AB29" i="3" l="1"/>
  <c r="AC29" i="3" s="1"/>
  <c r="AB24" i="3"/>
  <c r="AC24" i="3" s="1"/>
  <c r="AB28" i="3"/>
  <c r="AC28" i="3" s="1"/>
  <c r="AB27" i="3"/>
  <c r="AC27" i="3" s="1"/>
  <c r="AB26" i="3"/>
  <c r="AC26" i="3" s="1"/>
  <c r="AB23" i="3"/>
  <c r="AC23" i="3" s="1"/>
  <c r="AB22" i="3"/>
  <c r="AC22" i="3" s="1"/>
  <c r="AD25" i="3"/>
  <c r="AD29" i="3" l="1"/>
  <c r="AD28" i="3"/>
  <c r="AD27" i="3"/>
  <c r="AD26" i="3"/>
  <c r="AD24" i="3"/>
  <c r="AD23" i="3"/>
  <c r="AD22" i="3"/>
  <c r="K20" i="3" l="1"/>
  <c r="AA20" i="3" s="1"/>
  <c r="K21" i="3"/>
  <c r="AA21" i="3" s="1"/>
  <c r="AB21" i="3"/>
  <c r="AC21" i="3" s="1"/>
  <c r="AD21" i="3" l="1"/>
  <c r="AB20" i="3"/>
  <c r="AC20" i="3" s="1"/>
  <c r="AD20" i="3" l="1"/>
  <c r="K19" i="3" l="1"/>
  <c r="AA19" i="3" s="1"/>
  <c r="AB19" i="3" l="1"/>
  <c r="AC19" i="3" s="1"/>
  <c r="AD19" i="3" l="1"/>
  <c r="K18" i="3" l="1"/>
  <c r="AB18" i="3" l="1"/>
  <c r="AC18" i="3" s="1"/>
  <c r="AC30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<sst xmlns="http://schemas.openxmlformats.org/spreadsheetml/2006/main" count="120" uniqueCount="105">
  <si>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</si>
  <si>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</si>
  <si>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</si>
  <si>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</si>
  <si>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</si>
  <si>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</si>
  <si>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</si>
  <si>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</si>
  <si>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</si>
  <si>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</si>
  <si>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</si>
  <si>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</si>
  <si>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</si>
  <si>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</si>
  <si>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</si>
  <si>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</si>
  <si>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</si>
  <si>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</si>
  <si>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</si>
  <si>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</si>
  <si>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</si>
  <si>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</si>
  <si>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</si>
  <si>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</si>
  <si>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</si>
  <si>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</si>
  <si>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</si>
  <si>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</si>
  <si>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</si>
  <si>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</si>
  <si>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</si>
  <si>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</si>
  <si>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</si>
  <si>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</si>
  <si>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</si>
  <si>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</si>
  <si>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</si>
  <si>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</si>
  <si>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</si>
  <si>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</si>
  <si>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</si>
  <si>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</si>
  <si>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</si>
  <si>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</si>
  <si>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</si>
  <si>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</si>
  <si>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</si>
  <si>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</si>
  <si>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</si>
  <si>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</si>
  <si>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</si>
  <si>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</si>
  <si>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</si>
  <si>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</si>
  <si>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</si>
  <si>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</si>
  <si>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</si>
  <si>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</si>
  <si>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</si>
  <si>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</si>
  <si>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</si>
  <si>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</si>
  <si>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</si>
  <si>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</si>
  <si>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</si>
  <si>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</si>
  <si>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</si>
  <si>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</si>
  <si>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</si>
  <si>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</si>
  <si>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</si>
  <si>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</si>
  <si>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</si>
  <si>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</si>
  <si>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</si>
  <si>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Бурыгин Д.П., Ведущий инженер УМТС</t>
  </si>
  <si>
    <t>Тексин И.В., Директор по закупкам и логистике</t>
  </si>
  <si>
    <t>шт</t>
  </si>
  <si>
    <t>Трубы и фасонные изделия к ним</t>
  </si>
  <si>
    <t>Муфта универсальная ремонтно-соединительная DN100</t>
  </si>
  <si>
    <t>Муфта универсальная ремонтно-соединительная DN200</t>
  </si>
  <si>
    <t>Муфта универсальная ремонтно-соединительная DN500</t>
  </si>
  <si>
    <t>Муфта универсальная ремонтно-соединительная DN150</t>
  </si>
  <si>
    <t>Муфта универсальная ремонтно-соединительная DN250</t>
  </si>
  <si>
    <t>Муфта универсальная ремонтно-соединительная DN125</t>
  </si>
  <si>
    <t>Муфта универсальная ремонтно-соединительная DN300</t>
  </si>
  <si>
    <t>Муфта универсальная ремонтно-соединительная DN50</t>
  </si>
  <si>
    <t>Муфта универсальная ремонтно-соединительная DN400</t>
  </si>
  <si>
    <t>Муфта универсальная ремонтно-соединительная DN600</t>
  </si>
  <si>
    <t>Муфта универсальная ремонтно-соединительная DN900</t>
  </si>
  <si>
    <t>Муфта универсальная ремонтно-соединительная DN80</t>
  </si>
  <si>
    <t>ОД000088</t>
  </si>
  <si>
    <t>ОД000097</t>
  </si>
  <si>
    <t>ОД000111</t>
  </si>
  <si>
    <t>ОД000113</t>
  </si>
  <si>
    <t>ОД000115</t>
  </si>
  <si>
    <t>ОД000119</t>
  </si>
  <si>
    <t>ОД000120</t>
  </si>
  <si>
    <t>ОД000254</t>
  </si>
  <si>
    <t>ОД000259</t>
  </si>
  <si>
    <t>ОД000299</t>
  </si>
  <si>
    <t>ОД000361</t>
  </si>
  <si>
    <t>ОД000431</t>
  </si>
  <si>
    <t>ОД</t>
  </si>
  <si>
    <t>Муфты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</si>
</sst>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22"/>
      <color rgb="FF000000"/>
      <name val="Calibri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9" fillId="0" borderId="0"/>
    <xf numFmtId="0" fontId="20" fillId="0" borderId="0"/>
    <xf numFmtId="0" fontId="6" fillId="0" borderId="0"/>
  </cellStyleXfs>
  <cellXfs count="65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9" fillId="5" borderId="1" xfId="3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9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2" xfId="37"/>
    <cellStyle name="Обычный 3" xfId="33"/>
    <cellStyle name="Обычный 3 2" xfId="38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50"/>
  <sheetViews>
    <sheetView tabSelected="1" view="pageBreakPreview" zoomScale="70" zoomScaleNormal="70" zoomScaleSheetLayoutView="70" zoomScalePageLayoutView="120" workbookViewId="0">
      <pane xSplit="3" ySplit="17" topLeftCell="D25" activePane="bottomRight" state="frozen"/>
      <selection pane="topRight" activeCell="D1" sqref="D1"/>
      <selection pane="bottomLeft" activeCell="A18" sqref="A18"/>
      <selection pane="bottomRight" activeCell="C45" sqref="C45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hidden="1" customWidth="1"/>
    <col min="10" max="10" width="14.44140625" style="1" customWidth="1"/>
    <col min="11" max="11" width="27.5546875" style="1" customWidth="1"/>
    <col min="12" max="14" width="14.44140625" style="1" customWidth="1"/>
    <col min="15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68</v>
      </c>
    </row>
    <row r="2" spans="1:30" ht="15.6" x14ac:dyDescent="0.25">
      <c r="V2" s="2"/>
      <c r="AA2" s="1" t="s">
        <v>69</v>
      </c>
    </row>
    <row r="3" spans="1:30" ht="15.6" x14ac:dyDescent="0.25">
      <c r="V3" s="2"/>
      <c r="AA3" s="1" t="s">
        <v>70</v>
      </c>
    </row>
    <row r="4" spans="1:30" ht="15.6" x14ac:dyDescent="0.3"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4" t="s">
        <v>71</v>
      </c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6"/>
    </row>
    <row r="7" spans="1:30" s="6" customFormat="1" x14ac:dyDescent="0.25">
      <c r="C7" s="7" t="s">
        <v>33</v>
      </c>
      <c r="D7" s="54" t="s">
        <v>103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6"/>
    </row>
    <row r="8" spans="1:30" s="6" customFormat="1" x14ac:dyDescent="0.25">
      <c r="C8" s="7" t="s">
        <v>25</v>
      </c>
      <c r="D8" s="54" t="s">
        <v>104</v>
      </c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6"/>
    </row>
    <row r="9" spans="1:30" s="6" customFormat="1" x14ac:dyDescent="0.25">
      <c r="C9" s="7" t="s">
        <v>24</v>
      </c>
      <c r="D9" s="54" t="s">
        <v>78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6"/>
    </row>
    <row r="10" spans="1:30" s="6" customFormat="1" ht="12.75" customHeight="1" x14ac:dyDescent="0.25">
      <c r="C10" s="7" t="s">
        <v>9</v>
      </c>
      <c r="D10" s="54" t="s">
        <v>104</v>
      </c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6"/>
    </row>
    <row r="11" spans="1:30" s="6" customFormat="1" ht="26.4" x14ac:dyDescent="0.25">
      <c r="C11" s="7" t="s">
        <v>10</v>
      </c>
      <c r="D11" s="54" t="s">
        <v>72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6"/>
    </row>
    <row r="12" spans="1:30" s="6" customFormat="1" ht="39.6" x14ac:dyDescent="0.25">
      <c r="C12" s="7" t="s">
        <v>23</v>
      </c>
      <c r="D12" s="54" t="s">
        <v>73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6"/>
    </row>
    <row r="14" spans="1:30" x14ac:dyDescent="0.25">
      <c r="A14" s="50" t="s">
        <v>6</v>
      </c>
      <c r="B14" s="57" t="s">
        <v>28</v>
      </c>
      <c r="C14" s="50" t="s">
        <v>1</v>
      </c>
      <c r="D14" s="57" t="s">
        <v>4</v>
      </c>
      <c r="E14" s="57" t="s">
        <v>60</v>
      </c>
      <c r="F14" s="50" t="s">
        <v>61</v>
      </c>
      <c r="G14" s="50"/>
      <c r="H14" s="50"/>
      <c r="I14" s="50"/>
      <c r="J14" s="57" t="s">
        <v>62</v>
      </c>
      <c r="K14" s="57" t="s">
        <v>65</v>
      </c>
      <c r="L14" s="45" t="s">
        <v>63</v>
      </c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60" t="s">
        <v>66</v>
      </c>
      <c r="AB14" s="57" t="s">
        <v>35</v>
      </c>
      <c r="AC14" s="57" t="s">
        <v>34</v>
      </c>
      <c r="AD14" s="47" t="s">
        <v>57</v>
      </c>
    </row>
    <row r="15" spans="1:30" x14ac:dyDescent="0.25">
      <c r="A15" s="50"/>
      <c r="B15" s="58"/>
      <c r="C15" s="50"/>
      <c r="D15" s="58"/>
      <c r="E15" s="58"/>
      <c r="F15" s="50" t="s">
        <v>22</v>
      </c>
      <c r="G15" s="50" t="s">
        <v>15</v>
      </c>
      <c r="H15" s="50" t="s">
        <v>16</v>
      </c>
      <c r="I15" s="50" t="s">
        <v>29</v>
      </c>
      <c r="J15" s="58"/>
      <c r="K15" s="58"/>
      <c r="L15" s="45" t="s">
        <v>58</v>
      </c>
      <c r="M15" s="46"/>
      <c r="N15" s="46"/>
      <c r="O15" s="46"/>
      <c r="P15" s="46"/>
      <c r="Q15" s="45" t="s">
        <v>64</v>
      </c>
      <c r="R15" s="46"/>
      <c r="S15" s="46"/>
      <c r="T15" s="46"/>
      <c r="U15" s="46"/>
      <c r="V15" s="50" t="s">
        <v>59</v>
      </c>
      <c r="W15" s="50"/>
      <c r="X15" s="50"/>
      <c r="Y15" s="50"/>
      <c r="Z15" s="50"/>
      <c r="AA15" s="61"/>
      <c r="AB15" s="58"/>
      <c r="AC15" s="58"/>
      <c r="AD15" s="48"/>
    </row>
    <row r="16" spans="1:30" ht="51" customHeight="1" x14ac:dyDescent="0.25">
      <c r="A16" s="50"/>
      <c r="B16" s="59"/>
      <c r="C16" s="50"/>
      <c r="D16" s="59"/>
      <c r="E16" s="59"/>
      <c r="F16" s="50"/>
      <c r="G16" s="50"/>
      <c r="H16" s="50"/>
      <c r="I16" s="50"/>
      <c r="J16" s="59"/>
      <c r="K16" s="59"/>
      <c r="L16" s="35" t="s">
        <v>11</v>
      </c>
      <c r="M16" s="35" t="s">
        <v>12</v>
      </c>
      <c r="N16" s="35" t="s">
        <v>13</v>
      </c>
      <c r="O16" s="35" t="s">
        <v>36</v>
      </c>
      <c r="P16" s="35" t="s">
        <v>37</v>
      </c>
      <c r="Q16" s="35" t="s">
        <v>17</v>
      </c>
      <c r="R16" s="35" t="s">
        <v>18</v>
      </c>
      <c r="S16" s="35" t="s">
        <v>26</v>
      </c>
      <c r="T16" s="35" t="s">
        <v>38</v>
      </c>
      <c r="U16" s="35" t="s">
        <v>39</v>
      </c>
      <c r="V16" s="35" t="s">
        <v>19</v>
      </c>
      <c r="W16" s="35" t="s">
        <v>20</v>
      </c>
      <c r="X16" s="35" t="s">
        <v>21</v>
      </c>
      <c r="Y16" s="35" t="s">
        <v>40</v>
      </c>
      <c r="Z16" s="35" t="s">
        <v>41</v>
      </c>
      <c r="AA16" s="62"/>
      <c r="AB16" s="59"/>
      <c r="AC16" s="59"/>
      <c r="AD16" s="49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26.4" x14ac:dyDescent="0.25">
      <c r="A18" s="13">
        <v>1</v>
      </c>
      <c r="B18" s="14" t="s">
        <v>91</v>
      </c>
      <c r="C18" s="14" t="s">
        <v>79</v>
      </c>
      <c r="D18" s="39" t="s">
        <v>77</v>
      </c>
      <c r="E18" s="18">
        <v>46</v>
      </c>
      <c r="F18" s="41"/>
      <c r="G18" s="43"/>
      <c r="H18" s="43"/>
      <c r="I18" s="42"/>
      <c r="J18" s="18">
        <v>1.04</v>
      </c>
      <c r="K18" s="15" t="str">
        <f t="shared" ref="K18" si="0">IF(SUM(F18)=0,"",F18*J18)</f>
        <v/>
      </c>
      <c r="L18" s="16">
        <v>5025.34</v>
      </c>
      <c r="M18" s="16">
        <v>5909</v>
      </c>
      <c r="N18" s="16">
        <v>5756.6</v>
      </c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7">
        <f t="shared" ref="AA18" si="1">COUNTIF(K18:Z18,"&gt;0")</f>
        <v>3</v>
      </c>
      <c r="AB18" s="19">
        <f t="shared" ref="AB18" si="2">CEILING(SUM(K18:Z18)/COUNTIF(K18:Z18,"&gt;0"),0.01)</f>
        <v>5563.6500000000005</v>
      </c>
      <c r="AC18" s="19">
        <f t="shared" ref="AC18" si="3">AB18*E18</f>
        <v>255927.90000000002</v>
      </c>
      <c r="AD18" s="34">
        <f t="shared" ref="AD18" si="4">STDEV(K18:Z18)/AB18*100</f>
        <v>8.4903576365904101</v>
      </c>
    </row>
    <row r="19" spans="1:30" ht="26.4" x14ac:dyDescent="0.25">
      <c r="A19" s="13">
        <v>2</v>
      </c>
      <c r="B19" s="14" t="s">
        <v>92</v>
      </c>
      <c r="C19" s="14" t="s">
        <v>80</v>
      </c>
      <c r="D19" s="39" t="s">
        <v>77</v>
      </c>
      <c r="E19" s="18">
        <v>77</v>
      </c>
      <c r="F19" s="41"/>
      <c r="G19" s="43"/>
      <c r="H19" s="43"/>
      <c r="I19" s="42"/>
      <c r="J19" s="18">
        <v>1.04</v>
      </c>
      <c r="K19" s="15" t="str">
        <f t="shared" ref="K19" si="5">IF(SUM(F19)=0,"",F19*J19)</f>
        <v/>
      </c>
      <c r="L19" s="16">
        <v>8797.14</v>
      </c>
      <c r="M19" s="16">
        <v>11334</v>
      </c>
      <c r="N19" s="16">
        <v>9038.2000000000007</v>
      </c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7">
        <f t="shared" ref="AA19:AA20" si="6">COUNTIF(K19:Z19,"&gt;0")</f>
        <v>3</v>
      </c>
      <c r="AB19" s="19">
        <f t="shared" ref="AB19:AB20" si="7">CEILING(SUM(K19:Z19)/COUNTIF(K19:Z19,"&gt;0"),0.01)</f>
        <v>9723.1200000000008</v>
      </c>
      <c r="AC19" s="19">
        <f t="shared" ref="AC19:AC20" si="8">AB19*E19</f>
        <v>748680.24000000011</v>
      </c>
      <c r="AD19" s="34">
        <f t="shared" ref="AD19:AD20" si="9">STDEV(K19:Z19)/AB19*100</f>
        <v>14.401404295976677</v>
      </c>
    </row>
    <row r="20" spans="1:30" ht="26.4" x14ac:dyDescent="0.25">
      <c r="A20" s="13">
        <v>3</v>
      </c>
      <c r="B20" s="14" t="s">
        <v>93</v>
      </c>
      <c r="C20" s="14" t="s">
        <v>81</v>
      </c>
      <c r="D20" s="39" t="s">
        <v>77</v>
      </c>
      <c r="E20" s="18">
        <v>7</v>
      </c>
      <c r="F20" s="41"/>
      <c r="G20" s="43"/>
      <c r="H20" s="43"/>
      <c r="I20" s="42"/>
      <c r="J20" s="18">
        <v>1.04</v>
      </c>
      <c r="K20" s="15" t="str">
        <f t="shared" ref="K20" si="10">IF(SUM(F20)=0,"",F20*J20)</f>
        <v/>
      </c>
      <c r="L20" s="16">
        <v>39890.58</v>
      </c>
      <c r="M20" s="16">
        <v>50833</v>
      </c>
      <c r="N20" s="16">
        <v>46102</v>
      </c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7">
        <f t="shared" si="6"/>
        <v>3</v>
      </c>
      <c r="AB20" s="19">
        <f t="shared" si="7"/>
        <v>45608.53</v>
      </c>
      <c r="AC20" s="19">
        <f t="shared" si="8"/>
        <v>319259.70999999996</v>
      </c>
      <c r="AD20" s="34">
        <f t="shared" si="9"/>
        <v>12.032563526821981</v>
      </c>
    </row>
    <row r="21" spans="1:30" ht="26.4" x14ac:dyDescent="0.25">
      <c r="A21" s="13">
        <v>4</v>
      </c>
      <c r="B21" s="14" t="s">
        <v>94</v>
      </c>
      <c r="C21" s="14" t="s">
        <v>82</v>
      </c>
      <c r="D21" s="39" t="s">
        <v>77</v>
      </c>
      <c r="E21" s="18">
        <v>111</v>
      </c>
      <c r="F21" s="41"/>
      <c r="G21" s="43"/>
      <c r="H21" s="43"/>
      <c r="I21" s="42"/>
      <c r="J21" s="18">
        <v>1.04</v>
      </c>
      <c r="K21" s="15" t="str">
        <f t="shared" ref="K21" si="11">IF(SUM(F21)=0,"",F21*J21)</f>
        <v/>
      </c>
      <c r="L21" s="16">
        <v>6039.89</v>
      </c>
      <c r="M21" s="16">
        <v>6119</v>
      </c>
      <c r="N21" s="16">
        <v>7456.1</v>
      </c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7">
        <f t="shared" ref="AA21:AA22" si="12">COUNTIF(K21:Z21,"&gt;0")</f>
        <v>3</v>
      </c>
      <c r="AB21" s="19">
        <f t="shared" ref="AB21:AB22" si="13">CEILING(SUM(K21:Z21)/COUNTIF(K21:Z21,"&gt;0"),0.01)</f>
        <v>6538.33</v>
      </c>
      <c r="AC21" s="19">
        <f t="shared" ref="AC21:AC22" si="14">AB21*E21</f>
        <v>725754.63</v>
      </c>
      <c r="AD21" s="34">
        <f t="shared" ref="AD21:AD22" si="15">STDEV(K21:Z21)/AB21*100</f>
        <v>12.171239179734744</v>
      </c>
    </row>
    <row r="22" spans="1:30" ht="26.4" x14ac:dyDescent="0.25">
      <c r="A22" s="13">
        <v>5</v>
      </c>
      <c r="B22" s="14" t="s">
        <v>95</v>
      </c>
      <c r="C22" s="14" t="s">
        <v>83</v>
      </c>
      <c r="D22" s="39" t="s">
        <v>77</v>
      </c>
      <c r="E22" s="18">
        <v>14</v>
      </c>
      <c r="F22" s="41"/>
      <c r="G22" s="43"/>
      <c r="H22" s="43"/>
      <c r="I22" s="42"/>
      <c r="J22" s="18">
        <v>1.04</v>
      </c>
      <c r="K22" s="15" t="str">
        <f t="shared" ref="K22" si="16">IF(SUM(F22)=0,"",F22*J22)</f>
        <v/>
      </c>
      <c r="L22" s="16">
        <v>14733.86</v>
      </c>
      <c r="M22" s="16">
        <v>20855</v>
      </c>
      <c r="N22" s="16">
        <v>17700</v>
      </c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7">
        <f t="shared" si="12"/>
        <v>3</v>
      </c>
      <c r="AB22" s="19">
        <f t="shared" si="13"/>
        <v>17762.96</v>
      </c>
      <c r="AC22" s="19">
        <f t="shared" si="14"/>
        <v>248681.44</v>
      </c>
      <c r="AD22" s="34">
        <f t="shared" si="15"/>
        <v>17.232800995836183</v>
      </c>
    </row>
    <row r="23" spans="1:30" ht="24.75" customHeight="1" x14ac:dyDescent="0.25">
      <c r="A23" s="13">
        <v>6</v>
      </c>
      <c r="B23" s="14" t="s">
        <v>96</v>
      </c>
      <c r="C23" s="14" t="s">
        <v>84</v>
      </c>
      <c r="D23" s="39" t="s">
        <v>77</v>
      </c>
      <c r="E23" s="18">
        <v>52</v>
      </c>
      <c r="F23" s="41"/>
      <c r="G23" s="43"/>
      <c r="H23" s="43"/>
      <c r="I23" s="42"/>
      <c r="J23" s="18">
        <v>1.04</v>
      </c>
      <c r="K23" s="15" t="str">
        <f t="shared" ref="K23" si="17">IF(SUM(F23)=0,"",F23*J23)</f>
        <v/>
      </c>
      <c r="L23" s="16">
        <v>5200</v>
      </c>
      <c r="M23" s="16">
        <v>6653</v>
      </c>
      <c r="N23" s="16">
        <v>6600</v>
      </c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7">
        <f t="shared" ref="AA23:AA29" si="18">COUNTIF(K23:Z23,"&gt;0")</f>
        <v>3</v>
      </c>
      <c r="AB23" s="19">
        <f t="shared" ref="AB23:AB29" si="19">CEILING(SUM(K23:Z23)/COUNTIF(K23:Z23,"&gt;0"),0.01)</f>
        <v>6151</v>
      </c>
      <c r="AC23" s="19">
        <f t="shared" ref="AC23:AC29" si="20">AB23*E23</f>
        <v>319852</v>
      </c>
      <c r="AD23" s="34">
        <f t="shared" ref="AD23:AD29" si="21">STDEV(K23:Z23)/AB23*100</f>
        <v>13.396462092867392</v>
      </c>
    </row>
    <row r="24" spans="1:30" ht="26.4" x14ac:dyDescent="0.25">
      <c r="A24" s="13">
        <v>7</v>
      </c>
      <c r="B24" s="14" t="s">
        <v>97</v>
      </c>
      <c r="C24" s="14" t="s">
        <v>85</v>
      </c>
      <c r="D24" s="39" t="s">
        <v>77</v>
      </c>
      <c r="E24" s="18">
        <v>79</v>
      </c>
      <c r="F24" s="41"/>
      <c r="G24" s="43"/>
      <c r="H24" s="43"/>
      <c r="I24" s="42"/>
      <c r="J24" s="18">
        <v>1.04</v>
      </c>
      <c r="K24" s="15" t="str">
        <f t="shared" ref="K24" si="22">IF(SUM(F24)=0,"",F24*J24)</f>
        <v/>
      </c>
      <c r="L24" s="16">
        <v>16207.83</v>
      </c>
      <c r="M24" s="16">
        <v>22375</v>
      </c>
      <c r="N24" s="16">
        <v>19720.2</v>
      </c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7">
        <f t="shared" si="18"/>
        <v>3</v>
      </c>
      <c r="AB24" s="19">
        <f t="shared" si="19"/>
        <v>19434.350000000002</v>
      </c>
      <c r="AC24" s="19">
        <f t="shared" si="20"/>
        <v>1535313.6500000001</v>
      </c>
      <c r="AD24" s="34">
        <f t="shared" si="21"/>
        <v>15.917725167756213</v>
      </c>
    </row>
    <row r="25" spans="1:30" ht="26.25" customHeight="1" x14ac:dyDescent="0.25">
      <c r="A25" s="13">
        <v>8</v>
      </c>
      <c r="B25" s="14" t="s">
        <v>98</v>
      </c>
      <c r="C25" s="14" t="s">
        <v>86</v>
      </c>
      <c r="D25" s="39" t="s">
        <v>77</v>
      </c>
      <c r="E25" s="18">
        <v>64</v>
      </c>
      <c r="F25" s="41"/>
      <c r="G25" s="43"/>
      <c r="H25" s="43"/>
      <c r="I25" s="42"/>
      <c r="J25" s="18">
        <v>1.04</v>
      </c>
      <c r="K25" s="15" t="str">
        <f t="shared" ref="K25" si="23">IF(SUM(F25)=0,"",F25*J25)</f>
        <v/>
      </c>
      <c r="L25" s="16">
        <v>3987.07</v>
      </c>
      <c r="M25" s="16">
        <v>5053</v>
      </c>
      <c r="N25" s="16">
        <v>4650</v>
      </c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7">
        <f t="shared" si="18"/>
        <v>3</v>
      </c>
      <c r="AB25" s="19">
        <f t="shared" si="19"/>
        <v>4563.3599999999997</v>
      </c>
      <c r="AC25" s="19">
        <f t="shared" si="20"/>
        <v>292055.03999999998</v>
      </c>
      <c r="AD25" s="34">
        <f t="shared" si="21"/>
        <v>11.794404481962125</v>
      </c>
    </row>
    <row r="26" spans="1:30" ht="26.4" x14ac:dyDescent="0.25">
      <c r="A26" s="13">
        <v>9</v>
      </c>
      <c r="B26" s="14" t="s">
        <v>99</v>
      </c>
      <c r="C26" s="14" t="s">
        <v>87</v>
      </c>
      <c r="D26" s="39" t="s">
        <v>77</v>
      </c>
      <c r="E26" s="18">
        <v>4</v>
      </c>
      <c r="F26" s="41"/>
      <c r="G26" s="43"/>
      <c r="H26" s="43"/>
      <c r="I26" s="42"/>
      <c r="J26" s="18">
        <v>1.04</v>
      </c>
      <c r="K26" s="15" t="str">
        <f t="shared" ref="K26" si="24">IF(SUM(F26)=0,"",F26*J26)</f>
        <v/>
      </c>
      <c r="L26" s="16">
        <v>32945.82</v>
      </c>
      <c r="M26" s="16">
        <v>35749</v>
      </c>
      <c r="N26" s="16">
        <v>36400.300000000003</v>
      </c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7">
        <f t="shared" si="18"/>
        <v>3</v>
      </c>
      <c r="AB26" s="19">
        <f t="shared" si="19"/>
        <v>35031.71</v>
      </c>
      <c r="AC26" s="19">
        <f t="shared" si="20"/>
        <v>140126.84</v>
      </c>
      <c r="AD26" s="34">
        <f t="shared" si="21"/>
        <v>5.2396787060384407</v>
      </c>
    </row>
    <row r="27" spans="1:30" ht="26.4" x14ac:dyDescent="0.25">
      <c r="A27" s="13">
        <v>10</v>
      </c>
      <c r="B27" s="14" t="s">
        <v>100</v>
      </c>
      <c r="C27" s="14" t="s">
        <v>88</v>
      </c>
      <c r="D27" s="39" t="s">
        <v>77</v>
      </c>
      <c r="E27" s="18">
        <v>6</v>
      </c>
      <c r="F27" s="41"/>
      <c r="G27" s="43"/>
      <c r="H27" s="43"/>
      <c r="I27" s="42"/>
      <c r="J27" s="18">
        <v>1.04</v>
      </c>
      <c r="K27" s="15" t="str">
        <f t="shared" ref="K27" si="25">IF(SUM(F27)=0,"",F27*J27)</f>
        <v/>
      </c>
      <c r="L27" s="16">
        <v>45376.73</v>
      </c>
      <c r="M27" s="16">
        <v>56766</v>
      </c>
      <c r="N27" s="16">
        <v>50100.5</v>
      </c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7">
        <f t="shared" si="18"/>
        <v>3</v>
      </c>
      <c r="AB27" s="19">
        <f t="shared" si="19"/>
        <v>50747.75</v>
      </c>
      <c r="AC27" s="19">
        <f t="shared" si="20"/>
        <v>304486.5</v>
      </c>
      <c r="AD27" s="34">
        <f t="shared" si="21"/>
        <v>11.275682670474312</v>
      </c>
    </row>
    <row r="28" spans="1:30" ht="26.4" x14ac:dyDescent="0.25">
      <c r="A28" s="13">
        <v>11</v>
      </c>
      <c r="B28" s="14" t="s">
        <v>101</v>
      </c>
      <c r="C28" s="14" t="s">
        <v>89</v>
      </c>
      <c r="D28" s="39" t="s">
        <v>77</v>
      </c>
      <c r="E28" s="18">
        <v>4</v>
      </c>
      <c r="F28" s="41"/>
      <c r="G28" s="43"/>
      <c r="H28" s="43"/>
      <c r="I28" s="42"/>
      <c r="J28" s="18">
        <v>1.04</v>
      </c>
      <c r="K28" s="15" t="str">
        <f t="shared" ref="K28" si="26">IF(SUM(F28)=0,"",F28*J28)</f>
        <v/>
      </c>
      <c r="L28" s="16">
        <v>82718.880000000005</v>
      </c>
      <c r="M28" s="16">
        <v>118567</v>
      </c>
      <c r="N28" s="16">
        <v>95600</v>
      </c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7">
        <f t="shared" si="18"/>
        <v>3</v>
      </c>
      <c r="AB28" s="19">
        <f t="shared" si="19"/>
        <v>98961.96</v>
      </c>
      <c r="AC28" s="19">
        <f t="shared" si="20"/>
        <v>395847.84</v>
      </c>
      <c r="AD28" s="34">
        <f t="shared" si="21"/>
        <v>18.34946729794191</v>
      </c>
    </row>
    <row r="29" spans="1:30" ht="26.4" x14ac:dyDescent="0.25">
      <c r="A29" s="13">
        <v>12</v>
      </c>
      <c r="B29" s="14" t="s">
        <v>102</v>
      </c>
      <c r="C29" s="14" t="s">
        <v>90</v>
      </c>
      <c r="D29" s="39" t="s">
        <v>77</v>
      </c>
      <c r="E29" s="18">
        <v>40</v>
      </c>
      <c r="F29" s="41"/>
      <c r="G29" s="43"/>
      <c r="H29" s="43"/>
      <c r="I29" s="42"/>
      <c r="J29" s="18">
        <v>1.04</v>
      </c>
      <c r="K29" s="15" t="str">
        <f t="shared" ref="K29" si="27">IF(SUM(F29)=0,"",F29*J29)</f>
        <v/>
      </c>
      <c r="L29" s="16">
        <v>4709.29</v>
      </c>
      <c r="M29" s="16">
        <v>4744</v>
      </c>
      <c r="N29" s="16">
        <v>5260.4</v>
      </c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7">
        <f t="shared" si="18"/>
        <v>3</v>
      </c>
      <c r="AB29" s="19">
        <f t="shared" si="19"/>
        <v>4904.57</v>
      </c>
      <c r="AC29" s="19">
        <f t="shared" si="20"/>
        <v>196182.8</v>
      </c>
      <c r="AD29" s="34">
        <f t="shared" si="21"/>
        <v>6.2931490644178227</v>
      </c>
    </row>
    <row r="30" spans="1:30" x14ac:dyDescent="0.25">
      <c r="A30" s="30"/>
      <c r="B30" s="31"/>
      <c r="C30" s="52" t="s">
        <v>5</v>
      </c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2"/>
      <c r="AC30" s="32">
        <f>SUM(AC18:AC29)</f>
        <v>5482168.5899999999</v>
      </c>
      <c r="AD30" s="33"/>
    </row>
    <row r="31" spans="1:30" x14ac:dyDescent="0.25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1"/>
    </row>
    <row r="32" spans="1:30" s="22" customFormat="1" hidden="1" x14ac:dyDescent="0.25">
      <c r="C32" s="22" t="s">
        <v>8</v>
      </c>
      <c r="N32" s="22">
        <v>7237.5</v>
      </c>
    </row>
    <row r="33" spans="3:29" s="22" customFormat="1" hidden="1" x14ac:dyDescent="0.25">
      <c r="C33" s="23" t="s">
        <v>30</v>
      </c>
    </row>
    <row r="34" spans="3:29" s="22" customFormat="1" hidden="1" x14ac:dyDescent="0.25">
      <c r="C34" s="23" t="s">
        <v>31</v>
      </c>
    </row>
    <row r="35" spans="3:29" s="22" customFormat="1" hidden="1" x14ac:dyDescent="0.25">
      <c r="C35" s="23" t="s">
        <v>32</v>
      </c>
    </row>
    <row r="36" spans="3:29" x14ac:dyDescent="0.25">
      <c r="L36" s="24"/>
    </row>
    <row r="37" spans="3:29" s="3" customFormat="1" ht="15.6" x14ac:dyDescent="0.3">
      <c r="C37" s="25" t="s">
        <v>0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3:29" s="3" customFormat="1" ht="15.6" x14ac:dyDescent="0.3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3:29" s="3" customFormat="1" ht="15.6" x14ac:dyDescent="0.3">
      <c r="C39" s="40">
        <v>45029</v>
      </c>
      <c r="D39" s="26"/>
      <c r="E39" s="26"/>
      <c r="F39" s="44" t="s">
        <v>75</v>
      </c>
      <c r="G39" s="44"/>
      <c r="H39" s="44"/>
      <c r="I39" s="44"/>
      <c r="J39" s="44"/>
      <c r="K39" s="27"/>
      <c r="L39" s="44"/>
      <c r="M39" s="44"/>
      <c r="N39" s="44"/>
      <c r="O39" s="37"/>
      <c r="P39" s="37"/>
      <c r="Q39" s="1"/>
      <c r="R39" s="1"/>
      <c r="S39" s="1"/>
      <c r="T39" s="1"/>
      <c r="U39" s="1"/>
      <c r="V39" s="26"/>
      <c r="W39" s="26"/>
      <c r="X39" s="26"/>
      <c r="Y39" s="26"/>
      <c r="Z39" s="26"/>
      <c r="AA39" s="1"/>
      <c r="AB39" s="26"/>
      <c r="AC39" s="28"/>
    </row>
    <row r="40" spans="3:29" s="3" customFormat="1" ht="15.6" x14ac:dyDescent="0.3">
      <c r="C40" s="38" t="s">
        <v>2</v>
      </c>
      <c r="D40" s="26"/>
      <c r="E40" s="26"/>
      <c r="F40" s="64" t="s">
        <v>74</v>
      </c>
      <c r="G40" s="64"/>
      <c r="H40" s="64"/>
      <c r="I40" s="64"/>
      <c r="J40" s="64"/>
      <c r="K40" s="1"/>
      <c r="L40" s="63" t="s">
        <v>7</v>
      </c>
      <c r="M40" s="63"/>
      <c r="N40" s="63"/>
      <c r="O40" s="37"/>
      <c r="P40" s="37"/>
      <c r="Q40" s="1"/>
      <c r="R40" s="1"/>
      <c r="S40" s="1"/>
      <c r="T40" s="1"/>
      <c r="U40" s="1"/>
      <c r="V40" s="26"/>
      <c r="W40" s="26"/>
      <c r="X40" s="26"/>
      <c r="Y40" s="26"/>
      <c r="Z40" s="26"/>
      <c r="AA40" s="1"/>
      <c r="AB40" s="26"/>
    </row>
    <row r="41" spans="3:29" x14ac:dyDescent="0.25">
      <c r="C41" s="29"/>
      <c r="V41" s="27"/>
      <c r="W41" s="27"/>
      <c r="X41" s="27"/>
      <c r="Y41" s="27"/>
      <c r="Z41" s="27"/>
      <c r="AB41" s="27"/>
    </row>
    <row r="42" spans="3:29" x14ac:dyDescent="0.25">
      <c r="C42" s="25" t="s">
        <v>27</v>
      </c>
      <c r="V42" s="27"/>
      <c r="W42" s="27"/>
      <c r="X42" s="27"/>
      <c r="Y42" s="27"/>
      <c r="Z42" s="27"/>
      <c r="AB42" s="27"/>
    </row>
    <row r="43" spans="3:29" x14ac:dyDescent="0.25">
      <c r="V43" s="27"/>
      <c r="W43" s="27"/>
      <c r="X43" s="27"/>
      <c r="Y43" s="27"/>
      <c r="Z43" s="27"/>
      <c r="AB43" s="27"/>
    </row>
    <row r="44" spans="3:29" x14ac:dyDescent="0.25">
      <c r="C44" s="40">
        <v>45029</v>
      </c>
      <c r="D44" s="26"/>
      <c r="E44" s="26"/>
      <c r="F44" s="44" t="s">
        <v>76</v>
      </c>
      <c r="G44" s="44"/>
      <c r="H44" s="44"/>
      <c r="I44" s="44"/>
      <c r="J44" s="44"/>
      <c r="K44" s="27"/>
      <c r="L44" s="44"/>
      <c r="M44" s="44"/>
      <c r="N44" s="44"/>
      <c r="O44" s="37"/>
      <c r="P44" s="37"/>
      <c r="V44" s="26"/>
      <c r="W44" s="26"/>
      <c r="X44" s="26"/>
      <c r="Y44" s="26"/>
      <c r="Z44" s="26"/>
      <c r="AB44" s="26"/>
    </row>
    <row r="45" spans="3:29" x14ac:dyDescent="0.25">
      <c r="C45" s="38" t="s">
        <v>2</v>
      </c>
      <c r="D45" s="26"/>
      <c r="E45" s="26"/>
      <c r="F45" s="64" t="s">
        <v>74</v>
      </c>
      <c r="G45" s="64"/>
      <c r="H45" s="64"/>
      <c r="I45" s="64"/>
      <c r="J45" s="64"/>
      <c r="L45" s="63" t="s">
        <v>7</v>
      </c>
      <c r="M45" s="63"/>
      <c r="N45" s="63"/>
      <c r="O45" s="37"/>
      <c r="P45" s="37"/>
      <c r="V45" s="26"/>
      <c r="W45" s="26"/>
      <c r="X45" s="26"/>
      <c r="Y45" s="26"/>
      <c r="Z45" s="26"/>
      <c r="AB45" s="26"/>
    </row>
    <row r="48" spans="3:29" x14ac:dyDescent="0.25">
      <c r="C48" s="25" t="s">
        <v>67</v>
      </c>
    </row>
    <row r="50" spans="3:30" x14ac:dyDescent="0.25"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A18:E29 G18:I29" name="Диапазон3"/>
    <protectedRange sqref="P18:U29 X18:Z29" name="Диапазон4"/>
    <protectedRange sqref="C39 F39 L39 L44 F44 C44" name="Диапазон5"/>
    <protectedRange sqref="D33:AC35" name="Диапазон6"/>
    <protectedRange sqref="V1" name="Диапазон8_1"/>
    <protectedRange sqref="C33:C35" name="Диапазон6_1"/>
    <protectedRange sqref="F18:F29" name="Диапазон3_3"/>
    <protectedRange sqref="V18:W29 L18:O29" name="Диапазон4_1"/>
  </protectedRanges>
  <autoFilter ref="A17:AD30"/>
  <mergeCells count="38">
    <mergeCell ref="B14:B16"/>
    <mergeCell ref="F14:I14"/>
    <mergeCell ref="I15:I16"/>
    <mergeCell ref="L44:N44"/>
    <mergeCell ref="L45:N45"/>
    <mergeCell ref="F44:J44"/>
    <mergeCell ref="F45:J45"/>
    <mergeCell ref="J14:J16"/>
    <mergeCell ref="F15:F16"/>
    <mergeCell ref="L39:N39"/>
    <mergeCell ref="L40:N40"/>
    <mergeCell ref="F39:J39"/>
    <mergeCell ref="F40:J40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50:AD50"/>
    <mergeCell ref="L15:P15"/>
    <mergeCell ref="AD14:AD16"/>
    <mergeCell ref="A14:A16"/>
    <mergeCell ref="C4:AC4"/>
    <mergeCell ref="C30:M30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5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2022-09-23T10:57:14Z</cp:lastPrinted>
  <dcterms:created xsi:type="dcterms:W3CDTF">1996-10-08T23:32:33Z</dcterms:created>
  <dcterms:modified xsi:type="dcterms:W3CDTF">2023-05-02T10:32:04Z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